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/>
  <bookViews>
    <workbookView xWindow="-120" yWindow="-120" windowWidth="20730" windowHeight="11760" tabRatio="597"/>
  </bookViews>
  <sheets>
    <sheet name="дод2" sheetId="5" r:id="rId1"/>
  </sheets>
  <definedNames>
    <definedName name="A">#REF!</definedName>
    <definedName name="Hd">#REF!</definedName>
    <definedName name="Hdm">#REF!</definedName>
    <definedName name="Ho">#REF!</definedName>
    <definedName name="Hy">#REF!</definedName>
    <definedName name="Hz">#REF!</definedName>
    <definedName name="Kdm">#REF!</definedName>
    <definedName name="Kdm_s">#REF!</definedName>
    <definedName name="Kgmr">#REF!</definedName>
    <definedName name="Kmr">#REF!</definedName>
    <definedName name="kod">#REF!</definedName>
    <definedName name="kog">#REF!</definedName>
    <definedName name="Kot">#REF!</definedName>
    <definedName name="Kym">#REF!</definedName>
    <definedName name="Kys">#REF!</definedName>
    <definedName name="Kysm">#REF!</definedName>
    <definedName name="Kzs">#REF!</definedName>
    <definedName name="ppp">#REF!</definedName>
    <definedName name="_xlnm.Print_Titles" localSheetId="0">дод2!$7:$7</definedName>
    <definedName name="Кod">#REF!</definedName>
    <definedName name="Кodd">#REF!</definedName>
    <definedName name="Кog">#REF!</definedName>
    <definedName name="Кoh">#REF!</definedName>
    <definedName name="Кot">#REF!</definedName>
    <definedName name="Кyn">#REF!</definedName>
    <definedName name="Кzl">#REF!</definedName>
    <definedName name="Кzn">#REF!</definedName>
    <definedName name="Ккl">#REF!</definedName>
    <definedName name="Ккn">#REF!</definedName>
    <definedName name="Коd">#REF!</definedName>
    <definedName name="Куl">#REF!</definedName>
    <definedName name="Нkb">#REF!</definedName>
    <definedName name="Нkk">#REF!</definedName>
    <definedName name="_xlnm.Print_Area" localSheetId="0">дод2!$A$1:$K$28</definedName>
  </definedNames>
  <calcPr calcId="125725"/>
</workbook>
</file>

<file path=xl/calcChain.xml><?xml version="1.0" encoding="utf-8"?>
<calcChain xmlns="http://schemas.openxmlformats.org/spreadsheetml/2006/main">
  <c r="G10" i="5"/>
  <c r="J9"/>
  <c r="I9"/>
  <c r="H9"/>
  <c r="G9" l="1"/>
</calcChain>
</file>

<file path=xl/sharedStrings.xml><?xml version="1.0" encoding="utf-8"?>
<sst xmlns="http://schemas.openxmlformats.org/spreadsheetml/2006/main" count="103" uniqueCount="56">
  <si>
    <t>Всього</t>
  </si>
  <si>
    <t>Загальний фонд</t>
  </si>
  <si>
    <t>Спеціальний фонд</t>
  </si>
  <si>
    <t>Код програмної класифікації видатків та кредитування місцевих бюджетів</t>
  </si>
  <si>
    <t>Код ТПКВКМБ /
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</si>
  <si>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</si>
  <si>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</si>
  <si>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0110000</t>
  </si>
  <si>
    <t xml:space="preserve">Млинівська селищна   рада </t>
  </si>
  <si>
    <t>грн.</t>
  </si>
  <si>
    <t>Найменування місцевої (регіональної) програми</t>
  </si>
  <si>
    <t>до рішення Млинівської селищної ради</t>
  </si>
  <si>
    <t>_____________№______</t>
  </si>
  <si>
    <t>0112111</t>
  </si>
  <si>
    <t>0726</t>
  </si>
  <si>
    <t>0116020</t>
  </si>
  <si>
    <t>0620</t>
  </si>
  <si>
    <t>Первинна медична допомога населенню, що надається центрами первинної медичної (медико-санітарної) допомоги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</si>
  <si>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</si>
  <si>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Селищний голова</t>
  </si>
  <si>
    <t>Дмитро ЛЕВИЦЬКИЙ</t>
  </si>
  <si>
    <t>Дата і номер документа, яким затверджено місцеву регіональну програму</t>
  </si>
  <si>
    <t>Код бюджету 1751500000</t>
  </si>
  <si>
    <t>Усього</t>
  </si>
  <si>
    <t>усього</t>
  </si>
  <si>
    <t>у тому числі бюджет розвитку</t>
  </si>
  <si>
    <t>Програма фінансової підтримки житлово-комунальних підприємств Млинівської селищної ради на 2026-2028 роки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</si>
  <si>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</si>
  <si>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</si>
  <si>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</si>
  <si>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</si>
  <si>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Зміни до розподілу витрат бюджету Млинівської селищної територіальної громади на реалізацію місцевих (регіональних) програм у 2026році
</t>
  </si>
  <si>
    <t>0116030</t>
  </si>
  <si>
    <t>Організація благоустрою населених пунктів</t>
  </si>
  <si>
    <t>Програма житлово-комунального господарства Млинівської селищної ради  на 2026-2028 роки.</t>
  </si>
  <si>
    <t>Програма підтримки розвитку структурних підрозділів КНП "Млинівський центр первинної медико-санітарної допомоги" Млинівської селищної ради та забезпечення доступності медицини для населення на 2024-2026 роки</t>
  </si>
  <si>
    <t>Рішення Млинівської селищної ради від 14.12.2023р. № 3123</t>
  </si>
  <si>
    <t>Рішення Млинівської селищної ради від 12.11.2025р. № 4539</t>
  </si>
  <si>
    <t>Рішення Млинівської селищної ради від 18.12.2025р. № 4595</t>
  </si>
  <si>
    <t>Рішення Млинівської селищної ради від 12.11.2025р. № 4546</t>
  </si>
  <si>
    <t>Рішення Млинівської селищної ради від 15.05.2026р. №_____</t>
  </si>
  <si>
    <t>Комплексна програма профілактики правопорушень та боротьби зі злочинністю на території Млинівської селищної територіальної громади Дубенського району Рівненської області на 2026-2028 роки (із змінами)</t>
  </si>
  <si>
    <t>0118230</t>
  </si>
  <si>
    <t>8230</t>
  </si>
  <si>
    <t>0380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</si>
  <si>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</si>
  <si>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</si>
  <si>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</si>
  <si>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</si>
  <si>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Додаток 4</t>
  </si>
  <si>
    <t xml:space="preserve">Рішення Млинівської селищної ради від '19.12.2024 № 3882 </t>
  </si>
  <si>
    <t>Програма підтримки військової частини ______ Збройнитх Сил України на  2025-2026 роки</t>
  </si>
  <si>
    <t>Програма
підтримки військової частини ____
(__ мобільного прикордонного загону)
Державної прикордонної служби України на 2026 рік</t>
  </si>
  <si>
    <t>Програма
підтримки військової частини ____ Збройних Сил України на 2026 рік</t>
  </si>
  <si>
    <t>Програма
підтримки військової частини ____ Збройних Сил України  на 2026 рік</t>
  </si>
  <si>
    <t>Програма
підтримки військової частини _____ Збройних Сил України на 2026 рік (для в.ч.____)</t>
  </si>
</sst>
</file>

<file path=xl/styles.xml><?xml version="1.0" encoding="utf-8"?>
<styleSheet xmlns="http://schemas.openxmlformats.org/spreadsheetml/2006/main">
  <numFmts count="3">
    <numFmt numFmtId="164" formatCode="_-* #,##0.00\ &quot;грн.&quot;_-;\-* #,##0.00\ &quot;грн.&quot;_-;_-* &quot;-&quot;??\ &quot;грн.&quot;_-;_-@_-"/>
    <numFmt numFmtId="165" formatCode="[$-422]General"/>
    <numFmt numFmtId="166" formatCode="#,##0.00;\-#,##0.00;#,&quot;-&quot;"/>
  </numFmts>
  <fonts count="26">
    <font>
      <sz val="10"/>
      <name val="Times New Roman"/>
      <charset val="204"/>
    </font>
    <font>
      <sz val="10"/>
      <color theme="1"/>
      <name val="Шрифт текста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name val="Courier New"/>
      <family val="3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5" fontId="21" fillId="0" borderId="0" applyBorder="0" applyProtection="0"/>
    <xf numFmtId="0" fontId="5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164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top"/>
    </xf>
    <xf numFmtId="0" fontId="14" fillId="0" borderId="2" applyNumberFormat="0" applyFill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22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0" fillId="0" borderId="0"/>
    <xf numFmtId="0" fontId="4" fillId="0" borderId="0"/>
    <xf numFmtId="0" fontId="5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0" fillId="0" borderId="0"/>
    <xf numFmtId="0" fontId="4" fillId="0" borderId="0"/>
    <xf numFmtId="0" fontId="5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0" fillId="0" borderId="0"/>
    <xf numFmtId="0" fontId="4" fillId="0" borderId="0"/>
    <xf numFmtId="0" fontId="5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20" fillId="0" borderId="0"/>
    <xf numFmtId="0" fontId="20" fillId="0" borderId="0"/>
    <xf numFmtId="0" fontId="2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0" fillId="0" borderId="0"/>
    <xf numFmtId="0" fontId="4" fillId="0" borderId="0"/>
    <xf numFmtId="0" fontId="5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20" fillId="0" borderId="0"/>
    <xf numFmtId="0" fontId="20" fillId="0" borderId="0"/>
    <xf numFmtId="0" fontId="22" fillId="0" borderId="0"/>
    <xf numFmtId="0" fontId="5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13" fillId="21" borderId="0" applyNumberFormat="0" applyBorder="0" applyAlignment="0" applyProtection="0"/>
    <xf numFmtId="0" fontId="6" fillId="0" borderId="0"/>
    <xf numFmtId="0" fontId="15" fillId="0" borderId="0" applyNumberFormat="0" applyFill="0" applyBorder="0" applyAlignment="0" applyProtection="0"/>
    <xf numFmtId="0" fontId="1" fillId="0" borderId="0"/>
  </cellStyleXfs>
  <cellXfs count="62">
    <xf numFmtId="0" fontId="0" fillId="0" borderId="0" xfId="0"/>
    <xf numFmtId="0" fontId="3" fillId="0" borderId="0" xfId="127" applyFont="1"/>
    <xf numFmtId="0" fontId="2" fillId="0" borderId="0" xfId="127"/>
    <xf numFmtId="0" fontId="2" fillId="0" borderId="0" xfId="127" applyAlignment="1">
      <alignment vertical="center" wrapText="1"/>
    </xf>
    <xf numFmtId="0" fontId="18" fillId="0" borderId="0" xfId="127" applyFont="1"/>
    <xf numFmtId="0" fontId="18" fillId="0" borderId="0" xfId="127" applyFont="1" applyAlignment="1">
      <alignment vertical="center" wrapText="1"/>
    </xf>
    <xf numFmtId="2" fontId="18" fillId="0" borderId="4" xfId="0" quotePrefix="1" applyNumberFormat="1" applyFont="1" applyBorder="1" applyAlignment="1">
      <alignment wrapText="1"/>
    </xf>
    <xf numFmtId="4" fontId="18" fillId="0" borderId="4" xfId="0" applyNumberFormat="1" applyFont="1" applyBorder="1"/>
    <xf numFmtId="4" fontId="18" fillId="0" borderId="4" xfId="49" applyNumberFormat="1" applyFont="1" applyBorder="1" applyAlignment="1">
      <alignment horizontal="center"/>
    </xf>
    <xf numFmtId="0" fontId="24" fillId="22" borderId="9" xfId="0" applyFont="1" applyFill="1" applyBorder="1" applyAlignment="1">
      <alignment horizontal="center" vertical="center" wrapText="1"/>
    </xf>
    <xf numFmtId="0" fontId="23" fillId="0" borderId="4" xfId="0" quotePrefix="1" applyFont="1" applyBorder="1" applyAlignment="1">
      <alignment horizontal="center" wrapText="1"/>
    </xf>
    <xf numFmtId="4" fontId="23" fillId="0" borderId="4" xfId="0" quotePrefix="1" applyNumberFormat="1" applyFont="1" applyBorder="1" applyAlignment="1">
      <alignment horizontal="center" wrapText="1"/>
    </xf>
    <xf numFmtId="4" fontId="23" fillId="0" borderId="4" xfId="0" quotePrefix="1" applyNumberFormat="1" applyFont="1" applyBorder="1" applyAlignment="1">
      <alignment wrapText="1"/>
    </xf>
    <xf numFmtId="4" fontId="23" fillId="0" borderId="4" xfId="30" applyNumberFormat="1" applyFont="1" applyBorder="1" applyAlignment="1">
      <alignment vertical="center" wrapText="1"/>
    </xf>
    <xf numFmtId="4" fontId="23" fillId="0" borderId="4" xfId="30" quotePrefix="1" applyNumberFormat="1" applyFont="1" applyBorder="1" applyAlignment="1">
      <alignment horizontal="center" vertical="center" wrapText="1"/>
    </xf>
    <xf numFmtId="0" fontId="23" fillId="0" borderId="4" xfId="30" quotePrefix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3" fillId="0" borderId="0" xfId="0" applyFont="1"/>
    <xf numFmtId="0" fontId="18" fillId="0" borderId="0" xfId="127" applyFont="1" applyAlignment="1">
      <alignment vertical="top"/>
    </xf>
    <xf numFmtId="0" fontId="18" fillId="0" borderId="0" xfId="0" applyFont="1" applyProtection="1">
      <protection locked="0"/>
    </xf>
    <xf numFmtId="0" fontId="18" fillId="0" borderId="0" xfId="127" applyFont="1" applyAlignment="1">
      <alignment horizontal="left" vertical="top"/>
    </xf>
    <xf numFmtId="0" fontId="19" fillId="0" borderId="0" xfId="127" applyFont="1"/>
    <xf numFmtId="0" fontId="18" fillId="0" borderId="0" xfId="0" applyFont="1"/>
    <xf numFmtId="0" fontId="18" fillId="0" borderId="0" xfId="127" applyFont="1" applyAlignment="1">
      <alignment horizontal="left" wrapText="1"/>
    </xf>
    <xf numFmtId="0" fontId="18" fillId="0" borderId="0" xfId="127" applyFont="1" applyAlignment="1">
      <alignment horizontal="center"/>
    </xf>
    <xf numFmtId="0" fontId="18" fillId="0" borderId="0" xfId="127" applyFont="1" applyAlignment="1">
      <alignment horizontal="center" vertical="top"/>
    </xf>
    <xf numFmtId="0" fontId="18" fillId="0" borderId="0" xfId="127" applyFont="1" applyAlignment="1">
      <alignment horizontal="right" vertical="center"/>
    </xf>
    <xf numFmtId="0" fontId="18" fillId="0" borderId="4" xfId="0" applyFont="1" applyBorder="1" applyAlignment="1">
      <alignment horizontal="center" wrapText="1"/>
    </xf>
    <xf numFmtId="0" fontId="18" fillId="0" borderId="4" xfId="0" applyFont="1" applyBorder="1" applyAlignment="1">
      <alignment wrapText="1"/>
    </xf>
    <xf numFmtId="0" fontId="18" fillId="0" borderId="4" xfId="49" applyFont="1" applyBorder="1" applyAlignment="1">
      <alignment horizontal="center"/>
    </xf>
    <xf numFmtId="0" fontId="18" fillId="0" borderId="4" xfId="0" quotePrefix="1" applyFont="1" applyBorder="1" applyAlignment="1">
      <alignment horizontal="center"/>
    </xf>
    <xf numFmtId="4" fontId="18" fillId="0" borderId="4" xfId="0" applyNumberFormat="1" applyFont="1" applyBorder="1" applyAlignment="1" applyProtection="1">
      <alignment wrapText="1"/>
      <protection locked="0"/>
    </xf>
    <xf numFmtId="0" fontId="23" fillId="0" borderId="4" xfId="54" quotePrefix="1" applyFont="1" applyBorder="1" applyAlignment="1">
      <alignment vertical="center" wrapText="1"/>
    </xf>
    <xf numFmtId="166" fontId="18" fillId="0" borderId="4" xfId="54" applyNumberFormat="1" applyFont="1" applyBorder="1"/>
    <xf numFmtId="0" fontId="18" fillId="0" borderId="0" xfId="0" applyFont="1" applyAlignment="1">
      <alignment horizontal="left" vertical="center"/>
    </xf>
    <xf numFmtId="0" fontId="18" fillId="0" borderId="0" xfId="127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127" applyFont="1" applyAlignment="1">
      <alignment horizontal="center" vertical="center"/>
    </xf>
    <xf numFmtId="2" fontId="18" fillId="0" borderId="0" xfId="127" applyNumberFormat="1" applyFont="1" applyAlignment="1">
      <alignment horizontal="center" vertical="center"/>
    </xf>
    <xf numFmtId="165" fontId="25" fillId="0" borderId="0" xfId="19" applyFont="1" applyBorder="1" applyAlignment="1" applyProtection="1">
      <alignment horizontal="left" wrapText="1"/>
      <protection locked="0"/>
    </xf>
    <xf numFmtId="2" fontId="23" fillId="0" borderId="0" xfId="0" applyNumberFormat="1" applyFont="1" applyAlignment="1">
      <alignment vertical="center" wrapText="1"/>
    </xf>
    <xf numFmtId="2" fontId="23" fillId="0" borderId="0" xfId="0" quotePrefix="1" applyNumberFormat="1" applyFont="1" applyAlignment="1">
      <alignment vertical="center" wrapText="1"/>
    </xf>
    <xf numFmtId="0" fontId="23" fillId="0" borderId="4" xfId="54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23" fillId="0" borderId="4" xfId="175" quotePrefix="1" applyFont="1" applyBorder="1" applyAlignment="1">
      <alignment horizontal="center" vertical="center" wrapText="1"/>
    </xf>
    <xf numFmtId="4" fontId="23" fillId="0" borderId="4" xfId="175" quotePrefix="1" applyNumberFormat="1" applyFont="1" applyBorder="1" applyAlignment="1">
      <alignment horizontal="center" vertical="center" wrapText="1"/>
    </xf>
    <xf numFmtId="4" fontId="23" fillId="0" borderId="4" xfId="175" applyNumberFormat="1" applyFont="1" applyBorder="1" applyAlignment="1">
      <alignment vertical="center" wrapText="1"/>
    </xf>
    <xf numFmtId="0" fontId="18" fillId="0" borderId="4" xfId="127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8" fillId="0" borderId="0" xfId="127" applyFont="1" applyAlignment="1">
      <alignment horizontal="left" vertical="center" wrapText="1"/>
    </xf>
    <xf numFmtId="0" fontId="18" fillId="0" borderId="0" xfId="127" applyFont="1" applyAlignment="1">
      <alignment horizontal="center" vertical="top" wrapText="1"/>
    </xf>
    <xf numFmtId="0" fontId="24" fillId="22" borderId="10" xfId="0" applyFont="1" applyFill="1" applyBorder="1" applyAlignment="1">
      <alignment horizontal="center" vertical="center" wrapText="1"/>
    </xf>
    <xf numFmtId="0" fontId="24" fillId="22" borderId="11" xfId="0" applyFont="1" applyFill="1" applyBorder="1" applyAlignment="1">
      <alignment horizontal="center" vertical="center" wrapText="1"/>
    </xf>
    <xf numFmtId="0" fontId="24" fillId="22" borderId="12" xfId="0" applyFont="1" applyFill="1" applyBorder="1" applyAlignment="1">
      <alignment horizontal="center" vertical="center" wrapText="1"/>
    </xf>
    <xf numFmtId="0" fontId="24" fillId="22" borderId="5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wrapText="1"/>
    </xf>
    <xf numFmtId="0" fontId="18" fillId="0" borderId="13" xfId="127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18" fillId="0" borderId="7" xfId="127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wrapText="1"/>
    </xf>
  </cellXfs>
  <cellStyles count="176">
    <cellStyle name="20% – Акцентування1" xfId="1"/>
    <cellStyle name="20% – Акцентування2" xfId="2"/>
    <cellStyle name="20% – Акцентування3" xfId="3"/>
    <cellStyle name="20% – Акцентування4" xfId="4"/>
    <cellStyle name="20% – Акцентування5" xfId="5"/>
    <cellStyle name="20% – Акцентування6" xfId="6"/>
    <cellStyle name="40% – Акцентування1" xfId="7"/>
    <cellStyle name="40% – Акцентування2" xfId="8"/>
    <cellStyle name="40% – Акцентування3" xfId="9"/>
    <cellStyle name="40% – Акцентування4" xfId="10"/>
    <cellStyle name="40% – Акцентування5" xfId="11"/>
    <cellStyle name="40% – Акцентування6" xfId="12"/>
    <cellStyle name="60% – Акцентування1" xfId="13"/>
    <cellStyle name="60% – Акцентування2" xfId="14"/>
    <cellStyle name="60% – Акцентування3" xfId="15"/>
    <cellStyle name="60% – Акцентування4" xfId="16"/>
    <cellStyle name="60% – Акцентування5" xfId="17"/>
    <cellStyle name="60% – Акцентування6" xfId="18"/>
    <cellStyle name="Excel Built-in Normal" xfId="19"/>
    <cellStyle name="Normal_meresha_07" xfId="20"/>
    <cellStyle name="Акцентування1" xfId="21"/>
    <cellStyle name="Акцентування2" xfId="22"/>
    <cellStyle name="Акцентування3" xfId="23"/>
    <cellStyle name="Акцентування4" xfId="24"/>
    <cellStyle name="Акцентування5" xfId="25"/>
    <cellStyle name="Акцентування6" xfId="26"/>
    <cellStyle name="Ввід" xfId="27"/>
    <cellStyle name="Денежный 2" xfId="28"/>
    <cellStyle name="Добре" xfId="29"/>
    <cellStyle name="Звичайний 10" xfId="30"/>
    <cellStyle name="Звичайний 11" xfId="31"/>
    <cellStyle name="Звичайний 12" xfId="32"/>
    <cellStyle name="Звичайний 13" xfId="33"/>
    <cellStyle name="Звичайний 14" xfId="34"/>
    <cellStyle name="Звичайний 15" xfId="35"/>
    <cellStyle name="Звичайний 16" xfId="36"/>
    <cellStyle name="Звичайний 17" xfId="37"/>
    <cellStyle name="Звичайний 18" xfId="38"/>
    <cellStyle name="Звичайний 19" xfId="39"/>
    <cellStyle name="Звичайний 2" xfId="40"/>
    <cellStyle name="Звичайний 20" xfId="41"/>
    <cellStyle name="Звичайний 21" xfId="175"/>
    <cellStyle name="Звичайний 3" xfId="42"/>
    <cellStyle name="Звичайний 4" xfId="43"/>
    <cellStyle name="Звичайний 5" xfId="44"/>
    <cellStyle name="Звичайний 6" xfId="45"/>
    <cellStyle name="Звичайний 7" xfId="46"/>
    <cellStyle name="Звичайний 8" xfId="47"/>
    <cellStyle name="Звичайний 9" xfId="48"/>
    <cellStyle name="Звичайний_Додаток _ 3 зм_ни 4575" xfId="49"/>
    <cellStyle name="Зв'язана клітинка" xfId="50"/>
    <cellStyle name="Контрольна клітинка" xfId="51"/>
    <cellStyle name="Назва" xfId="52"/>
    <cellStyle name="Обычный" xfId="0" builtinId="0"/>
    <cellStyle name="Обычный 10" xfId="53"/>
    <cellStyle name="Обычный 11" xfId="54"/>
    <cellStyle name="Обычный 2" xfId="55"/>
    <cellStyle name="Обычный 2 2" xfId="56"/>
    <cellStyle name="Обычный 2 2 2" xfId="57"/>
    <cellStyle name="Обычный 2 2 2 2" xfId="58"/>
    <cellStyle name="Обычный 2 2 2 2 2" xfId="59"/>
    <cellStyle name="Обычный 2 2 2 2 2 2" xfId="60"/>
    <cellStyle name="Обычный 2 2 2 2 2 2 2" xfId="61"/>
    <cellStyle name="Обычный 2 2 2 2 2 2 2 2" xfId="62"/>
    <cellStyle name="Обычный 2 2 2 2 2 2 2_dodatok2" xfId="63"/>
    <cellStyle name="Обычный 2 2 2 2 2 2 3" xfId="64"/>
    <cellStyle name="Обычный 2 2 2 2 2 3" xfId="65"/>
    <cellStyle name="Обычный 2 2 2 2 2 3 2" xfId="66"/>
    <cellStyle name="Обычный 2 2 2 2 2_dodatok2" xfId="67"/>
    <cellStyle name="Обычный 2 2 2 2 3" xfId="68"/>
    <cellStyle name="Обычный 2 2 2 2 4" xfId="69"/>
    <cellStyle name="Обычный 2 2 2 2 4 2" xfId="70"/>
    <cellStyle name="Обычный 2 2 2 2 4_dodatok2" xfId="71"/>
    <cellStyle name="Обычный 2 2 2 2 5" xfId="72"/>
    <cellStyle name="Обычный 2 2 2 3" xfId="73"/>
    <cellStyle name="Обычный 2 2 2 3 2" xfId="74"/>
    <cellStyle name="Обычный 2 2 2 3 2 2" xfId="75"/>
    <cellStyle name="Обычный 2 2 2 3 2 2 2" xfId="76"/>
    <cellStyle name="Обычный 2 2 2 3 2 3" xfId="77"/>
    <cellStyle name="Обычный 2 2 2 3 2_dodatok2" xfId="78"/>
    <cellStyle name="Обычный 2 2 2 3 3" xfId="79"/>
    <cellStyle name="Обычный 2 2 2 3 3 2" xfId="80"/>
    <cellStyle name="Обычный 2 2 2 3 3_dodatok2" xfId="81"/>
    <cellStyle name="Обычный 2 2 2 4" xfId="82"/>
    <cellStyle name="Обычный 2 2 2 4 2" xfId="83"/>
    <cellStyle name="Обычный 2 2 2 5" xfId="84"/>
    <cellStyle name="Обычный 2 2 2_dodatok2" xfId="85"/>
    <cellStyle name="Обычный 2 2 3" xfId="86"/>
    <cellStyle name="Обычный 2 2 3 2" xfId="87"/>
    <cellStyle name="Обычный 2 2 3 2 2" xfId="88"/>
    <cellStyle name="Обычный 2 2 3 2 2 2" xfId="89"/>
    <cellStyle name="Обычный 2 2 3 2 2_dodatok2" xfId="90"/>
    <cellStyle name="Обычный 2 2 3 2 3" xfId="91"/>
    <cellStyle name="Обычный 2 2 3 3" xfId="92"/>
    <cellStyle name="Обычный 2 2 3 3 2" xfId="93"/>
    <cellStyle name="Обычный 2 2 3_dodatok2" xfId="94"/>
    <cellStyle name="Обычный 2 2 4" xfId="95"/>
    <cellStyle name="Обычный 2 2 5" xfId="96"/>
    <cellStyle name="Обычный 2 2 5 2" xfId="97"/>
    <cellStyle name="Обычный 2 2 5_dodatok2" xfId="98"/>
    <cellStyle name="Обычный 2 2 6" xfId="99"/>
    <cellStyle name="Обычный 2 3" xfId="100"/>
    <cellStyle name="Обычный 2 3 2" xfId="101"/>
    <cellStyle name="Обычный 2 3 2 2" xfId="102"/>
    <cellStyle name="Обычный 2 3 2 2 2" xfId="103"/>
    <cellStyle name="Обычный 2 3 2 2 2 2" xfId="104"/>
    <cellStyle name="Обычный 2 3 2 2 2_dodatok2" xfId="105"/>
    <cellStyle name="Обычный 2 3 2 2 3" xfId="106"/>
    <cellStyle name="Обычный 2 3 2 3" xfId="107"/>
    <cellStyle name="Обычный 2 3 2 3 2" xfId="108"/>
    <cellStyle name="Обычный 2 3 2_dodatok2" xfId="109"/>
    <cellStyle name="Обычный 2 3 3" xfId="110"/>
    <cellStyle name="Обычный 2 3 4" xfId="111"/>
    <cellStyle name="Обычный 2 3 4 2" xfId="112"/>
    <cellStyle name="Обычный 2 3 4_dodatok2" xfId="113"/>
    <cellStyle name="Обычный 2 3 5" xfId="114"/>
    <cellStyle name="Обычный 2 4" xfId="115"/>
    <cellStyle name="Обычный 2 4 2" xfId="116"/>
    <cellStyle name="Обычный 2 4 2 2" xfId="117"/>
    <cellStyle name="Обычный 2 4 2 2 2" xfId="118"/>
    <cellStyle name="Обычный 2 4 2 3" xfId="119"/>
    <cellStyle name="Обычный 2 4 2_dodatok2" xfId="120"/>
    <cellStyle name="Обычный 2 4 3" xfId="121"/>
    <cellStyle name="Обычный 2 4 3 2" xfId="122"/>
    <cellStyle name="Обычный 2 4 3_dodatok2" xfId="123"/>
    <cellStyle name="Обычный 2 5" xfId="124"/>
    <cellStyle name="Обычный 2 5 2" xfId="125"/>
    <cellStyle name="Обычный 2 6" xfId="126"/>
    <cellStyle name="Обычный 3" xfId="127"/>
    <cellStyle name="Обычный 3 2" xfId="128"/>
    <cellStyle name="Обычный 3 2 2" xfId="129"/>
    <cellStyle name="Обычный 3 2 2 2" xfId="130"/>
    <cellStyle name="Обычный 3 2 2 2 2" xfId="131"/>
    <cellStyle name="Обычный 3 2 2 2 2 2" xfId="132"/>
    <cellStyle name="Обычный 3 2 2 2 2_dodatok2" xfId="133"/>
    <cellStyle name="Обычный 3 2 2 2 3" xfId="134"/>
    <cellStyle name="Обычный 3 2 2 3" xfId="135"/>
    <cellStyle name="Обычный 3 2 2 3 2" xfId="136"/>
    <cellStyle name="Обычный 3 2 2_dodatok2" xfId="137"/>
    <cellStyle name="Обычный 3 2 3" xfId="138"/>
    <cellStyle name="Обычный 3 2 4" xfId="139"/>
    <cellStyle name="Обычный 3 2 4 2" xfId="140"/>
    <cellStyle name="Обычный 3 2 4_dodatok2" xfId="141"/>
    <cellStyle name="Обычный 3 2 5" xfId="142"/>
    <cellStyle name="Обычный 3 3" xfId="143"/>
    <cellStyle name="Обычный 3 3 2" xfId="144"/>
    <cellStyle name="Обычный 3 3 2 2" xfId="145"/>
    <cellStyle name="Обычный 3 3 2 2 2" xfId="146"/>
    <cellStyle name="Обычный 3 3 2 3" xfId="147"/>
    <cellStyle name="Обычный 3 3 2_dodatok2" xfId="148"/>
    <cellStyle name="Обычный 3 3 3" xfId="149"/>
    <cellStyle name="Обычный 3 3 3 2" xfId="150"/>
    <cellStyle name="Обычный 3 3 3_dodatok2" xfId="151"/>
    <cellStyle name="Обычный 3 4" xfId="152"/>
    <cellStyle name="Обычный 3 4 2" xfId="153"/>
    <cellStyle name="Обычный 3 5" xfId="154"/>
    <cellStyle name="Обычный 4" xfId="155"/>
    <cellStyle name="Обычный 4 2" xfId="156"/>
    <cellStyle name="Обычный 4 2 2" xfId="157"/>
    <cellStyle name="Обычный 4 2 2 2" xfId="158"/>
    <cellStyle name="Обычный 4 2 2_dodatok2" xfId="159"/>
    <cellStyle name="Обычный 4 2 3" xfId="160"/>
    <cellStyle name="Обычный 4 3" xfId="161"/>
    <cellStyle name="Обычный 4 3 2" xfId="162"/>
    <cellStyle name="Обычный 5" xfId="163"/>
    <cellStyle name="Обычный 5 2" xfId="164"/>
    <cellStyle name="Обычный 5 3" xfId="165"/>
    <cellStyle name="Обычный 6" xfId="166"/>
    <cellStyle name="Обычный 6 2" xfId="167"/>
    <cellStyle name="Обычный 7" xfId="168"/>
    <cellStyle name="Обычный 8" xfId="169"/>
    <cellStyle name="Обычный 9" xfId="170"/>
    <cellStyle name="Процентный 2" xfId="171"/>
    <cellStyle name="Середній" xfId="172"/>
    <cellStyle name="Стиль 1" xfId="173"/>
    <cellStyle name="Текст попередження" xfId="1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tabSelected="1" view="pageBreakPreview" zoomScale="70" zoomScaleNormal="70" zoomScaleSheetLayoutView="70" workbookViewId="0">
      <selection activeCell="G22" sqref="G22"/>
    </sheetView>
  </sheetViews>
  <sheetFormatPr defaultColWidth="9.1640625" defaultRowHeight="12.75"/>
  <cols>
    <col min="1" max="1" width="24.5" style="2" customWidth="1"/>
    <col min="2" max="2" width="16" style="2" customWidth="1"/>
    <col min="3" max="3" width="21.1640625" style="2" customWidth="1"/>
    <col min="4" max="4" width="72.1640625" style="2" customWidth="1"/>
    <col min="5" max="5" width="73" style="2" customWidth="1"/>
    <col min="6" max="7" width="27.33203125" style="2" customWidth="1"/>
    <col min="8" max="8" width="24.1640625" style="2" customWidth="1"/>
    <col min="9" max="9" width="18.83203125" style="2" customWidth="1"/>
    <col min="10" max="10" width="27.33203125" style="2" customWidth="1"/>
    <col min="11" max="11" width="6.83203125" style="2" hidden="1" customWidth="1"/>
    <col min="12" max="12" width="11.6640625" style="2" bestFit="1" customWidth="1"/>
    <col min="13" max="13" width="12.5" style="2" bestFit="1" customWidth="1"/>
    <col min="14" max="16384" width="9.1640625" style="2"/>
  </cols>
  <sheetData>
    <row r="1" spans="1:12" s="1" customFormat="1" ht="18.75">
      <c r="A1" s="4"/>
      <c r="B1" s="18"/>
      <c r="C1" s="18"/>
      <c r="D1" s="18"/>
      <c r="E1" s="18"/>
      <c r="F1" s="18"/>
      <c r="G1" s="18"/>
      <c r="H1" s="19" t="s">
        <v>49</v>
      </c>
      <c r="I1" s="18"/>
      <c r="J1" s="18"/>
      <c r="K1" s="4"/>
      <c r="L1" s="4"/>
    </row>
    <row r="2" spans="1:12" s="1" customFormat="1" ht="18.75">
      <c r="A2" s="4"/>
      <c r="B2" s="20"/>
      <c r="C2" s="20"/>
      <c r="D2" s="20"/>
      <c r="E2" s="20"/>
      <c r="F2" s="20"/>
      <c r="G2" s="20"/>
      <c r="H2" s="17" t="s">
        <v>11</v>
      </c>
      <c r="I2" s="17"/>
      <c r="J2" s="17"/>
      <c r="K2" s="4"/>
      <c r="L2" s="4"/>
    </row>
    <row r="3" spans="1:12" ht="18.75">
      <c r="A3" s="21"/>
      <c r="B3" s="21"/>
      <c r="C3" s="21"/>
      <c r="D3" s="21"/>
      <c r="E3" s="21"/>
      <c r="F3" s="21"/>
      <c r="G3" s="21"/>
      <c r="H3" s="22" t="s">
        <v>12</v>
      </c>
      <c r="I3" s="22"/>
      <c r="J3" s="23"/>
      <c r="K3" s="4"/>
      <c r="L3" s="4"/>
    </row>
    <row r="4" spans="1:12" ht="18.75">
      <c r="A4" s="21"/>
      <c r="B4" s="21"/>
      <c r="C4" s="21"/>
      <c r="D4" s="21"/>
      <c r="E4" s="21"/>
      <c r="F4" s="21"/>
      <c r="G4" s="21"/>
      <c r="H4" s="19"/>
      <c r="I4" s="23"/>
      <c r="J4" s="23"/>
      <c r="K4" s="4"/>
      <c r="L4" s="4"/>
    </row>
    <row r="5" spans="1:12" ht="18.75">
      <c r="A5" s="21"/>
      <c r="B5" s="51" t="s">
        <v>31</v>
      </c>
      <c r="C5" s="51"/>
      <c r="D5" s="51"/>
      <c r="E5" s="51"/>
      <c r="F5" s="51"/>
      <c r="G5" s="51"/>
      <c r="H5" s="51"/>
      <c r="I5" s="51"/>
      <c r="J5" s="51"/>
      <c r="K5" s="4"/>
      <c r="L5" s="4"/>
    </row>
    <row r="6" spans="1:12" ht="19.5" thickBot="1">
      <c r="A6" s="21"/>
      <c r="B6" s="24"/>
      <c r="C6" s="24"/>
      <c r="D6" s="24" t="s">
        <v>22</v>
      </c>
      <c r="E6" s="24"/>
      <c r="F6" s="24"/>
      <c r="G6" s="24"/>
      <c r="H6" s="24"/>
      <c r="I6" s="25"/>
      <c r="J6" s="26" t="s">
        <v>9</v>
      </c>
      <c r="K6" s="4"/>
      <c r="L6" s="4"/>
    </row>
    <row r="7" spans="1:12" ht="69.75" customHeight="1" thickBot="1">
      <c r="A7" s="48" t="s">
        <v>3</v>
      </c>
      <c r="B7" s="59" t="s">
        <v>4</v>
      </c>
      <c r="C7" s="59" t="s">
        <v>5</v>
      </c>
      <c r="D7" s="59" t="s">
        <v>6</v>
      </c>
      <c r="E7" s="57" t="s">
        <v>10</v>
      </c>
      <c r="F7" s="52" t="s">
        <v>21</v>
      </c>
      <c r="G7" s="52" t="s">
        <v>23</v>
      </c>
      <c r="H7" s="54" t="s">
        <v>1</v>
      </c>
      <c r="I7" s="55" t="s">
        <v>2</v>
      </c>
      <c r="J7" s="56"/>
      <c r="K7" s="4"/>
      <c r="L7" s="4"/>
    </row>
    <row r="8" spans="1:12" ht="56.25" customHeight="1" thickBot="1">
      <c r="A8" s="49"/>
      <c r="B8" s="61"/>
      <c r="C8" s="61"/>
      <c r="D8" s="60"/>
      <c r="E8" s="58"/>
      <c r="F8" s="53"/>
      <c r="G8" s="53"/>
      <c r="H8" s="53"/>
      <c r="I8" s="9" t="s">
        <v>24</v>
      </c>
      <c r="J8" s="9" t="s">
        <v>25</v>
      </c>
      <c r="K8" s="4"/>
      <c r="L8" s="4"/>
    </row>
    <row r="9" spans="1:12" ht="18.75">
      <c r="A9" s="30" t="s">
        <v>7</v>
      </c>
      <c r="B9" s="27"/>
      <c r="C9" s="27"/>
      <c r="D9" s="28" t="s">
        <v>8</v>
      </c>
      <c r="E9" s="29" t="s">
        <v>0</v>
      </c>
      <c r="F9" s="29"/>
      <c r="G9" s="8">
        <f>H9+I9</f>
        <v>1950000</v>
      </c>
      <c r="H9" s="31">
        <f>SUM(H10:H23)</f>
        <v>1950000</v>
      </c>
      <c r="I9" s="31">
        <f>SUM(I10:I23)</f>
        <v>0</v>
      </c>
      <c r="J9" s="31">
        <f>SUM(J10:J23)</f>
        <v>0</v>
      </c>
      <c r="K9" s="4"/>
      <c r="L9" s="4"/>
    </row>
    <row r="10" spans="1:12" ht="94.5" customHeight="1">
      <c r="A10" s="10" t="s">
        <v>13</v>
      </c>
      <c r="B10" s="10">
        <v>2111</v>
      </c>
      <c r="C10" s="11" t="s">
        <v>14</v>
      </c>
      <c r="D10" s="6" t="s">
        <v>17</v>
      </c>
      <c r="E10" s="43" t="s">
        <v>35</v>
      </c>
      <c r="F10" s="28" t="s">
        <v>36</v>
      </c>
      <c r="G10" s="7">
        <f>I10+H10</f>
        <v>200000</v>
      </c>
      <c r="H10" s="31">
        <v>200000</v>
      </c>
      <c r="I10" s="31">
        <v>0</v>
      </c>
      <c r="J10" s="31">
        <v>0</v>
      </c>
      <c r="K10" s="4"/>
      <c r="L10" s="4"/>
    </row>
    <row r="11" spans="1:12" ht="84" customHeight="1">
      <c r="A11" s="10" t="s">
        <v>15</v>
      </c>
      <c r="B11" s="10">
        <v>6020</v>
      </c>
      <c r="C11" s="11" t="s">
        <v>16</v>
      </c>
      <c r="D11" s="12" t="s">
        <v>18</v>
      </c>
      <c r="E11" s="43" t="s">
        <v>26</v>
      </c>
      <c r="F11" s="28" t="s">
        <v>37</v>
      </c>
      <c r="G11" s="7">
        <v>400000</v>
      </c>
      <c r="H11" s="31">
        <v>400000</v>
      </c>
      <c r="I11" s="31">
        <v>0</v>
      </c>
      <c r="J11" s="31">
        <v>0</v>
      </c>
      <c r="K11" s="4"/>
      <c r="L11" s="4"/>
    </row>
    <row r="12" spans="1:12" ht="73.5" customHeight="1">
      <c r="A12" s="10" t="s">
        <v>32</v>
      </c>
      <c r="B12" s="10">
        <v>6030</v>
      </c>
      <c r="C12" s="11" t="s">
        <v>16</v>
      </c>
      <c r="D12" s="12" t="s">
        <v>33</v>
      </c>
      <c r="E12" s="43" t="s">
        <v>34</v>
      </c>
      <c r="F12" s="28" t="s">
        <v>38</v>
      </c>
      <c r="G12" s="7">
        <v>-50000</v>
      </c>
      <c r="H12" s="31">
        <v>-50000</v>
      </c>
      <c r="I12" s="31">
        <v>0</v>
      </c>
      <c r="J12" s="31">
        <v>0</v>
      </c>
      <c r="K12" s="4"/>
      <c r="L12" s="4"/>
    </row>
    <row r="13" spans="1:12" ht="105.75" customHeight="1">
      <c r="A13" s="45" t="s">
        <v>42</v>
      </c>
      <c r="B13" s="45" t="s">
        <v>43</v>
      </c>
      <c r="C13" s="46" t="s">
        <v>44</v>
      </c>
      <c r="D13" s="47" t="s">
        <v>45</v>
      </c>
      <c r="E13" s="32" t="s">
        <v>41</v>
      </c>
      <c r="F13" s="32" t="s">
        <v>39</v>
      </c>
      <c r="G13" s="7">
        <v>50000</v>
      </c>
      <c r="H13" s="31">
        <v>50000</v>
      </c>
      <c r="I13" s="31">
        <v>0</v>
      </c>
      <c r="J13" s="31">
        <v>0</v>
      </c>
      <c r="K13" s="4"/>
      <c r="L13" s="4"/>
    </row>
    <row r="14" spans="1:12" ht="73.5" customHeight="1">
      <c r="A14" s="45" t="s">
        <v>46</v>
      </c>
      <c r="B14" s="45" t="s">
        <v>47</v>
      </c>
      <c r="C14" s="46" t="s">
        <v>44</v>
      </c>
      <c r="D14" s="47" t="s">
        <v>48</v>
      </c>
      <c r="E14" s="32" t="s">
        <v>51</v>
      </c>
      <c r="F14" s="32" t="s">
        <v>50</v>
      </c>
      <c r="G14" s="7">
        <v>0</v>
      </c>
      <c r="H14" s="31">
        <v>0</v>
      </c>
      <c r="I14" s="31">
        <v>0</v>
      </c>
      <c r="J14" s="31">
        <v>0</v>
      </c>
      <c r="K14" s="4"/>
      <c r="L14" s="4"/>
    </row>
    <row r="15" spans="1:12" ht="96.75" customHeight="1">
      <c r="A15" s="15" t="s">
        <v>27</v>
      </c>
      <c r="B15" s="15" t="s">
        <v>28</v>
      </c>
      <c r="C15" s="14" t="s">
        <v>29</v>
      </c>
      <c r="D15" s="13" t="s">
        <v>30</v>
      </c>
      <c r="E15" s="44" t="s">
        <v>52</v>
      </c>
      <c r="F15" s="28" t="s">
        <v>40</v>
      </c>
      <c r="G15" s="7">
        <v>50000</v>
      </c>
      <c r="H15" s="7">
        <v>50000</v>
      </c>
      <c r="I15" s="31">
        <v>0</v>
      </c>
      <c r="J15" s="31">
        <v>0</v>
      </c>
      <c r="K15" s="4"/>
      <c r="L15" s="4"/>
    </row>
    <row r="16" spans="1:12" ht="90.75" customHeight="1">
      <c r="A16" s="15" t="s">
        <v>27</v>
      </c>
      <c r="B16" s="15" t="s">
        <v>28</v>
      </c>
      <c r="C16" s="14" t="s">
        <v>29</v>
      </c>
      <c r="D16" s="13" t="s">
        <v>30</v>
      </c>
      <c r="E16" s="32" t="s">
        <v>53</v>
      </c>
      <c r="F16" s="28" t="s">
        <v>40</v>
      </c>
      <c r="G16" s="7">
        <v>50000</v>
      </c>
      <c r="H16" s="7">
        <v>50000</v>
      </c>
      <c r="I16" s="31">
        <v>0</v>
      </c>
      <c r="J16" s="31">
        <v>0</v>
      </c>
      <c r="K16" s="4"/>
      <c r="L16" s="4"/>
    </row>
    <row r="17" spans="1:18" ht="91.5" customHeight="1">
      <c r="A17" s="15" t="s">
        <v>27</v>
      </c>
      <c r="B17" s="15" t="s">
        <v>28</v>
      </c>
      <c r="C17" s="14" t="s">
        <v>29</v>
      </c>
      <c r="D17" s="13" t="s">
        <v>30</v>
      </c>
      <c r="E17" s="42" t="s">
        <v>53</v>
      </c>
      <c r="F17" s="28" t="s">
        <v>40</v>
      </c>
      <c r="G17" s="7">
        <v>200000</v>
      </c>
      <c r="H17" s="7">
        <v>200000</v>
      </c>
      <c r="I17" s="31">
        <v>0</v>
      </c>
      <c r="J17" s="31">
        <v>0</v>
      </c>
      <c r="K17" s="4"/>
      <c r="L17" s="4"/>
    </row>
    <row r="18" spans="1:18" ht="96.75" customHeight="1">
      <c r="A18" s="15" t="s">
        <v>27</v>
      </c>
      <c r="B18" s="15" t="s">
        <v>28</v>
      </c>
      <c r="C18" s="14" t="s">
        <v>29</v>
      </c>
      <c r="D18" s="13" t="s">
        <v>30</v>
      </c>
      <c r="E18" s="42" t="s">
        <v>54</v>
      </c>
      <c r="F18" s="28" t="s">
        <v>40</v>
      </c>
      <c r="G18" s="7">
        <v>50000</v>
      </c>
      <c r="H18" s="7">
        <v>50000</v>
      </c>
      <c r="I18" s="31">
        <v>0</v>
      </c>
      <c r="J18" s="31">
        <v>0</v>
      </c>
      <c r="K18" s="4"/>
      <c r="L18" s="4"/>
    </row>
    <row r="19" spans="1:18" ht="95.25" customHeight="1">
      <c r="A19" s="15" t="s">
        <v>27</v>
      </c>
      <c r="B19" s="15" t="s">
        <v>28</v>
      </c>
      <c r="C19" s="14" t="s">
        <v>29</v>
      </c>
      <c r="D19" s="13" t="s">
        <v>30</v>
      </c>
      <c r="E19" s="42" t="s">
        <v>53</v>
      </c>
      <c r="F19" s="28" t="s">
        <v>40</v>
      </c>
      <c r="G19" s="7">
        <v>50000</v>
      </c>
      <c r="H19" s="7">
        <v>50000</v>
      </c>
      <c r="I19" s="31">
        <v>0</v>
      </c>
      <c r="J19" s="31">
        <v>0</v>
      </c>
      <c r="K19" s="4"/>
      <c r="L19" s="4"/>
    </row>
    <row r="20" spans="1:18" ht="78" customHeight="1">
      <c r="A20" s="15" t="s">
        <v>27</v>
      </c>
      <c r="B20" s="15" t="s">
        <v>28</v>
      </c>
      <c r="C20" s="14" t="s">
        <v>29</v>
      </c>
      <c r="D20" s="13" t="s">
        <v>30</v>
      </c>
      <c r="E20" s="42" t="s">
        <v>53</v>
      </c>
      <c r="F20" s="28" t="s">
        <v>40</v>
      </c>
      <c r="G20" s="7">
        <v>50000</v>
      </c>
      <c r="H20" s="7">
        <v>50000</v>
      </c>
      <c r="I20" s="31">
        <v>0</v>
      </c>
      <c r="J20" s="31">
        <v>0</v>
      </c>
      <c r="K20" s="4"/>
      <c r="L20" s="4"/>
    </row>
    <row r="21" spans="1:18" ht="79.5" customHeight="1">
      <c r="A21" s="15" t="s">
        <v>27</v>
      </c>
      <c r="B21" s="15" t="s">
        <v>28</v>
      </c>
      <c r="C21" s="14" t="s">
        <v>29</v>
      </c>
      <c r="D21" s="13" t="s">
        <v>30</v>
      </c>
      <c r="E21" s="42" t="s">
        <v>55</v>
      </c>
      <c r="F21" s="28" t="s">
        <v>40</v>
      </c>
      <c r="G21" s="7">
        <v>100000</v>
      </c>
      <c r="H21" s="33">
        <v>100000</v>
      </c>
      <c r="I21" s="31">
        <v>0</v>
      </c>
      <c r="J21" s="31">
        <v>0</v>
      </c>
      <c r="K21" s="4"/>
      <c r="L21" s="4"/>
    </row>
    <row r="22" spans="1:18" ht="106.5" customHeight="1">
      <c r="A22" s="15" t="s">
        <v>27</v>
      </c>
      <c r="B22" s="15" t="s">
        <v>28</v>
      </c>
      <c r="C22" s="14" t="s">
        <v>29</v>
      </c>
      <c r="D22" s="13" t="s">
        <v>30</v>
      </c>
      <c r="E22" s="32" t="s">
        <v>41</v>
      </c>
      <c r="F22" s="32" t="s">
        <v>39</v>
      </c>
      <c r="G22" s="7">
        <v>500000</v>
      </c>
      <c r="H22" s="33">
        <v>500000</v>
      </c>
      <c r="I22" s="31">
        <v>0</v>
      </c>
      <c r="J22" s="31">
        <v>0</v>
      </c>
      <c r="K22" s="4"/>
      <c r="L22" s="4"/>
    </row>
    <row r="23" spans="1:18" ht="93" customHeight="1">
      <c r="A23" s="15" t="s">
        <v>27</v>
      </c>
      <c r="B23" s="15" t="s">
        <v>28</v>
      </c>
      <c r="C23" s="14" t="s">
        <v>29</v>
      </c>
      <c r="D23" s="13" t="s">
        <v>30</v>
      </c>
      <c r="E23" s="32" t="s">
        <v>41</v>
      </c>
      <c r="F23" s="32" t="s">
        <v>39</v>
      </c>
      <c r="G23" s="7">
        <v>300000</v>
      </c>
      <c r="H23" s="33">
        <v>300000</v>
      </c>
      <c r="I23" s="31">
        <v>0</v>
      </c>
      <c r="J23" s="31">
        <v>0</v>
      </c>
      <c r="K23" s="4"/>
      <c r="L23" s="4"/>
    </row>
    <row r="24" spans="1:18" ht="18.75" hidden="1">
      <c r="A24" s="4"/>
      <c r="B24" s="5"/>
      <c r="C24" s="34"/>
      <c r="D24" s="34"/>
      <c r="E24" s="4"/>
      <c r="F24" s="4"/>
      <c r="G24" s="4"/>
      <c r="H24" s="34"/>
      <c r="I24" s="35"/>
      <c r="J24" s="35"/>
      <c r="K24" s="4"/>
      <c r="L24" s="4"/>
    </row>
    <row r="25" spans="1:18" ht="21.75" customHeight="1">
      <c r="A25" s="4"/>
      <c r="B25" s="50"/>
      <c r="C25" s="50"/>
      <c r="D25" s="50"/>
      <c r="E25" s="50"/>
      <c r="F25" s="50"/>
      <c r="G25" s="50"/>
      <c r="H25" s="50"/>
      <c r="I25" s="50"/>
      <c r="J25" s="50"/>
      <c r="K25" s="5"/>
      <c r="L25" s="5"/>
      <c r="M25" s="3"/>
      <c r="N25" s="3"/>
      <c r="O25" s="3"/>
      <c r="P25" s="3"/>
      <c r="Q25" s="3"/>
      <c r="R25" s="3"/>
    </row>
    <row r="26" spans="1:18" ht="18.75">
      <c r="A26" s="39"/>
      <c r="B26" s="50"/>
      <c r="C26" s="50"/>
      <c r="D26" s="50"/>
      <c r="E26" s="50"/>
      <c r="F26" s="50"/>
      <c r="G26" s="50"/>
      <c r="H26" s="50"/>
      <c r="I26" s="50"/>
      <c r="J26" s="50"/>
      <c r="K26" s="5"/>
      <c r="L26" s="5"/>
      <c r="M26" s="3"/>
      <c r="N26" s="3"/>
      <c r="O26" s="3"/>
      <c r="P26" s="3"/>
      <c r="Q26" s="3"/>
      <c r="R26" s="3"/>
    </row>
    <row r="27" spans="1:18" ht="1.5" customHeight="1">
      <c r="A27" s="4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8" ht="18.75">
      <c r="A28" s="41"/>
      <c r="B28" s="4"/>
      <c r="C28" s="36" t="s">
        <v>19</v>
      </c>
      <c r="D28" s="36"/>
      <c r="E28" s="37"/>
      <c r="F28" s="37"/>
      <c r="G28" s="37"/>
      <c r="H28" s="37" t="s">
        <v>20</v>
      </c>
      <c r="I28" s="37"/>
      <c r="J28" s="38"/>
      <c r="K28" s="4"/>
      <c r="L28" s="4"/>
    </row>
    <row r="29" spans="1:18" ht="18.75">
      <c r="A29" s="39"/>
      <c r="B29" s="4"/>
      <c r="C29" s="4"/>
      <c r="D29" s="4"/>
      <c r="E29" s="16"/>
      <c r="F29" s="16"/>
      <c r="G29" s="16"/>
      <c r="H29" s="4"/>
      <c r="I29" s="4"/>
      <c r="J29" s="4"/>
      <c r="K29" s="4"/>
      <c r="L29" s="4"/>
    </row>
    <row r="30" spans="1:18" ht="18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8" ht="18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8" ht="18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8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8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</sheetData>
  <mergeCells count="12">
    <mergeCell ref="A7:A8"/>
    <mergeCell ref="B26:J26"/>
    <mergeCell ref="B5:J5"/>
    <mergeCell ref="B25:J25"/>
    <mergeCell ref="F7:F8"/>
    <mergeCell ref="H7:H8"/>
    <mergeCell ref="G7:G8"/>
    <mergeCell ref="I7:J7"/>
    <mergeCell ref="E7:E8"/>
    <mergeCell ref="D7:D8"/>
    <mergeCell ref="C7:C8"/>
    <mergeCell ref="B7:B8"/>
  </mergeCells>
  <phoneticPr fontId="17" type="noConversion"/>
  <pageMargins left="0.78740157480314965" right="0.78740157480314965" top="1.1811023622047245" bottom="0.19685039370078741" header="0" footer="0"/>
  <pageSetup paperSize="9" scale="43" fitToHeight="0" orientation="landscape" r:id="rId1"/>
  <headerFooter differentFirst="1" alignWithMargins="0">
    <oddHeader>&amp;C&amp;P</oddHeader>
  </headerFooter>
  <colBreaks count="1" manualBreakCount="1">
    <brk id="10" min="1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дод2</vt:lpstr>
      <vt:lpstr>дод2!Заголовки_для_печати</vt:lpstr>
      <vt:lpstr>дод2!Область_печати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Eugene Andrienko</dc:creator>
  <cp:lastModifiedBy>Пользователь</cp:lastModifiedBy>
  <cp:lastPrinted>2026-05-14T06:37:16Z</cp:lastPrinted>
  <dcterms:created xsi:type="dcterms:W3CDTF">2001-12-29T15:32:18Z</dcterms:created>
  <dcterms:modified xsi:type="dcterms:W3CDTF">2026-05-14T07:03:54Z</dcterms:modified>
</cp:coreProperties>
</file>